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89101 ЗП - Реконстр. ПС 35 Базовая\"/>
    </mc:Choice>
  </mc:AlternateContent>
  <bookViews>
    <workbookView xWindow="0" yWindow="0" windowWidth="30105" windowHeight="1704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G9" i="1" l="1"/>
  <c r="G10" i="1" s="1"/>
  <c r="F3" i="1" l="1"/>
  <c r="I9" i="1" l="1"/>
  <c r="N9" i="1"/>
  <c r="P9" i="1"/>
  <c r="Q9" i="1" s="1"/>
  <c r="M9" i="1"/>
  <c r="Q10" i="1" l="1"/>
  <c r="Q11" i="1" s="1"/>
  <c r="Q12" i="1" s="1"/>
  <c r="G11" i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<sst xmlns="http://schemas.openxmlformats.org/spreadsheetml/2006/main" count="32" uniqueCount="25">
  <si>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</si>
  <si>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</si>
  <si>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</si>
  <si>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</si>
  <si>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</si>
  <si>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</si>
  <si>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</si>
  <si>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</si>
  <si>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</si>
  <si>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</si>
  <si>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</si>
  <si>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</si>
  <si>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</si>
  <si>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</si>
  <si>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</si>
  <si>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</si>
  <si>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</si>
  <si>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</si>
  <si>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</si>
  <si>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</si>
  <si>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</si>
  <si>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8 к Документации о закупке – Структура НМЦ (в т.ч. форма Коммерческого предложения)</t>
  </si>
  <si>
    <t>Реконструкция ПС 35 кВ Базовая с заменой силовых трансформаторов с 2*6,3 МВА на 2*10 МВА и установкой линейной ячейки 10 кВ (Амурстрой АО)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</si>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</sst>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21" xfId="0" applyNumberFormat="1" applyFont="1" applyFill="1" applyBorder="1" applyAlignment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" fillId="4" borderId="2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49" fontId="8" fillId="2" borderId="33" xfId="0" applyNumberFormat="1" applyFont="1" applyFill="1" applyBorder="1" applyAlignment="1" applyProtection="1">
      <alignment horizontal="left" vertical="top" wrapText="1"/>
      <protection locked="0"/>
    </xf>
    <xf numFmtId="4" fontId="8" fillId="2" borderId="34" xfId="0" applyNumberFormat="1" applyFont="1" applyFill="1" applyBorder="1" applyAlignment="1" applyProtection="1">
      <alignment horizontal="center" vertical="top" wrapText="1"/>
      <protection locked="0"/>
    </xf>
    <xf numFmtId="3" fontId="8" fillId="2" borderId="34" xfId="0" applyNumberFormat="1" applyFont="1" applyFill="1" applyBorder="1" applyAlignment="1" applyProtection="1">
      <alignment horizontal="center" vertical="top" wrapText="1"/>
      <protection locked="0"/>
    </xf>
    <xf numFmtId="4" fontId="8" fillId="5" borderId="35" xfId="0" applyNumberFormat="1" applyFont="1" applyFill="1" applyBorder="1" applyAlignment="1" applyProtection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/>
    </xf>
    <xf numFmtId="49" fontId="2" fillId="5" borderId="33" xfId="0" applyNumberFormat="1" applyFont="1" applyFill="1" applyBorder="1" applyAlignment="1">
      <alignment horizontal="left" vertical="top" wrapText="1"/>
    </xf>
    <xf numFmtId="49" fontId="8" fillId="2" borderId="34" xfId="0" applyNumberFormat="1" applyFont="1" applyFill="1" applyBorder="1" applyAlignment="1" applyProtection="1">
      <alignment horizontal="left" vertical="top" wrapText="1"/>
      <protection locked="0"/>
    </xf>
    <xf numFmtId="3" fontId="2" fillId="5" borderId="34" xfId="0" applyNumberFormat="1" applyFont="1" applyFill="1" applyBorder="1" applyAlignment="1">
      <alignment horizontal="center" vertical="top" wrapText="1"/>
    </xf>
    <xf numFmtId="4" fontId="2" fillId="5" borderId="34" xfId="0" applyNumberFormat="1" applyFont="1" applyFill="1" applyBorder="1" applyAlignment="1">
      <alignment horizontal="center" vertical="top" wrapText="1"/>
    </xf>
    <xf numFmtId="4" fontId="2" fillId="5" borderId="35" xfId="0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="115" zoomScaleNormal="115" workbookViewId="0">
      <selection activeCell="L8" sqref="L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3"/>
  </cols>
  <sheetData>
    <row r="1" spans="1:28" ht="34.5" customHeight="1" x14ac:dyDescent="0.25">
      <c r="B1" s="65" t="s">
        <v>21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34" t="s">
        <v>10</v>
      </c>
      <c r="C3" s="35"/>
      <c r="D3" s="35"/>
      <c r="E3" s="36"/>
      <c r="F3" s="18">
        <f>G10</f>
        <v>10729860.779999999</v>
      </c>
      <c r="G3" s="9" t="s">
        <v>2</v>
      </c>
      <c r="H3" s="1"/>
      <c r="I3" s="34" t="s">
        <v>16</v>
      </c>
      <c r="J3" s="35"/>
      <c r="K3" s="35"/>
      <c r="L3" s="35"/>
      <c r="M3" s="35"/>
      <c r="N3" s="35"/>
      <c r="O3" s="35"/>
      <c r="P3" s="35"/>
      <c r="Q3" s="64"/>
      <c r="R3" s="2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25"/>
      <c r="C4" s="25"/>
      <c r="D4" s="25"/>
      <c r="E4" s="25"/>
      <c r="F4" s="25"/>
      <c r="G4" s="25"/>
      <c r="H4" s="1"/>
      <c r="I4" s="33" t="s">
        <v>17</v>
      </c>
      <c r="J4" s="33"/>
      <c r="K4" s="33"/>
      <c r="L4" s="33"/>
      <c r="M4" s="33"/>
      <c r="N4" s="1"/>
      <c r="O4" s="1"/>
      <c r="P4" s="1"/>
      <c r="Q4" s="1"/>
      <c r="R4" s="2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9"/>
      <c r="N5" s="1"/>
      <c r="O5" s="1"/>
      <c r="P5" s="1"/>
      <c r="Q5" s="1"/>
      <c r="R5" s="2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1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26" t="s">
        <v>11</v>
      </c>
      <c r="C7" s="27"/>
      <c r="D7" s="28"/>
      <c r="E7" s="28"/>
      <c r="F7" s="29"/>
      <c r="G7" s="30"/>
      <c r="H7" s="5"/>
      <c r="I7" s="34" t="s">
        <v>19</v>
      </c>
      <c r="J7" s="35"/>
      <c r="K7" s="35"/>
      <c r="L7" s="35"/>
      <c r="M7" s="35"/>
      <c r="N7" s="35"/>
      <c r="O7" s="35"/>
      <c r="P7" s="35"/>
      <c r="Q7" s="64"/>
      <c r="R7" s="22"/>
      <c r="S7" s="1"/>
      <c r="T7" s="1"/>
      <c r="U7" s="1"/>
      <c r="V7" s="1"/>
      <c r="W7" s="1"/>
      <c r="X7" s="1"/>
      <c r="Y7" s="1"/>
      <c r="Z7" s="1"/>
      <c r="AA7" s="1"/>
    </row>
    <row r="8" spans="1:28" ht="144" customHeight="1" thickBot="1" x14ac:dyDescent="0.3">
      <c r="B8" s="47" t="s">
        <v>3</v>
      </c>
      <c r="C8" s="48" t="s">
        <v>0</v>
      </c>
      <c r="D8" s="48" t="s">
        <v>7</v>
      </c>
      <c r="E8" s="49" t="s">
        <v>8</v>
      </c>
      <c r="F8" s="49" t="s">
        <v>4</v>
      </c>
      <c r="G8" s="50" t="s">
        <v>9</v>
      </c>
      <c r="H8" s="1"/>
      <c r="I8" s="56" t="s">
        <v>3</v>
      </c>
      <c r="J8" s="48" t="s">
        <v>1</v>
      </c>
      <c r="K8" s="8" t="s">
        <v>23</v>
      </c>
      <c r="L8" s="7" t="s">
        <v>24</v>
      </c>
      <c r="M8" s="48" t="s">
        <v>7</v>
      </c>
      <c r="N8" s="49" t="s">
        <v>8</v>
      </c>
      <c r="O8" s="49" t="s">
        <v>12</v>
      </c>
      <c r="P8" s="49" t="s">
        <v>4</v>
      </c>
      <c r="Q8" s="57" t="s">
        <v>13</v>
      </c>
      <c r="R8" s="21"/>
      <c r="S8" s="1"/>
      <c r="T8" s="1"/>
      <c r="U8" s="1"/>
      <c r="V8" s="1"/>
      <c r="W8" s="1"/>
      <c r="X8" s="1"/>
      <c r="Y8" s="1"/>
      <c r="Z8" s="1"/>
      <c r="AA8" s="1"/>
    </row>
    <row r="9" spans="1:28" ht="79.5" customHeight="1" thickBot="1" x14ac:dyDescent="0.3">
      <c r="A9" s="6"/>
      <c r="B9" s="51">
        <v>1</v>
      </c>
      <c r="C9" s="52" t="s">
        <v>22</v>
      </c>
      <c r="D9" s="53" t="s">
        <v>15</v>
      </c>
      <c r="E9" s="53">
        <v>10729860.779999999</v>
      </c>
      <c r="F9" s="54">
        <v>1</v>
      </c>
      <c r="G9" s="55">
        <f>E9*F9</f>
        <v>10729860.779999999</v>
      </c>
      <c r="H9" s="1"/>
      <c r="I9" s="58">
        <f>B9</f>
        <v>1</v>
      </c>
      <c r="J9" s="59" t="str">
        <f>C9</f>
        <v>Реконструкция ПС 35 кВ Базовая с заменой силовых трансформаторов с 2*6,3 МВА на 2*10 МВА и установкой линейной ячейки 10 кВ (Амурстрой АО)</v>
      </c>
      <c r="K9" s="60"/>
      <c r="L9" s="60"/>
      <c r="M9" s="61" t="str">
        <f>D9</f>
        <v>шт</v>
      </c>
      <c r="N9" s="62">
        <f>E9</f>
        <v>10729860.779999999</v>
      </c>
      <c r="O9" s="53"/>
      <c r="P9" s="61">
        <f>F9</f>
        <v>1</v>
      </c>
      <c r="Q9" s="63">
        <f>O9*P9</f>
        <v>0</v>
      </c>
      <c r="R9" s="21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6"/>
      <c r="B10" s="37" t="s">
        <v>5</v>
      </c>
      <c r="C10" s="38"/>
      <c r="D10" s="38"/>
      <c r="E10" s="38"/>
      <c r="F10" s="39"/>
      <c r="G10" s="24">
        <f>G9</f>
        <v>10729860.779999999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24">
        <f>SUM(Q9:Q9)</f>
        <v>0</v>
      </c>
      <c r="R10" s="21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6"/>
      <c r="B11" s="31" t="s">
        <v>14</v>
      </c>
      <c r="C11" s="32"/>
      <c r="D11" s="32"/>
      <c r="E11" s="32"/>
      <c r="F11" s="10">
        <v>0.2</v>
      </c>
      <c r="G11" s="16">
        <f>G10*F11</f>
        <v>2145972.156</v>
      </c>
      <c r="H11" s="1"/>
      <c r="I11" s="31" t="s">
        <v>14</v>
      </c>
      <c r="J11" s="32"/>
      <c r="K11" s="32"/>
      <c r="L11" s="32"/>
      <c r="M11" s="32"/>
      <c r="N11" s="32"/>
      <c r="O11" s="32"/>
      <c r="P11" s="10">
        <v>0.2</v>
      </c>
      <c r="Q11" s="16">
        <f>Q10*P11</f>
        <v>0</v>
      </c>
      <c r="R11" s="21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6"/>
      <c r="B12" s="44" t="s">
        <v>6</v>
      </c>
      <c r="C12" s="45"/>
      <c r="D12" s="45"/>
      <c r="E12" s="45"/>
      <c r="F12" s="46"/>
      <c r="G12" s="17">
        <f>G10+G11</f>
        <v>12875832.935999999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7">
        <f>Q10+Q11</f>
        <v>0</v>
      </c>
      <c r="R12" s="21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x14ac:dyDescent="0.25">
      <c r="A13" s="11"/>
      <c r="B13" s="13"/>
      <c r="C13" s="13"/>
      <c r="D13" s="13"/>
      <c r="E13" s="13"/>
      <c r="F13" s="13"/>
      <c r="G13" s="14"/>
      <c r="H13" s="12"/>
      <c r="I13" s="13"/>
      <c r="J13" s="13"/>
      <c r="K13" s="13"/>
      <c r="L13" s="13"/>
      <c r="M13" s="13"/>
      <c r="N13" s="13"/>
      <c r="O13" s="13"/>
      <c r="P13" s="13"/>
      <c r="Q13" s="14"/>
      <c r="R13" s="21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33.75" customHeight="1" x14ac:dyDescent="0.25">
      <c r="B14" s="43"/>
      <c r="C14" s="43"/>
      <c r="D14" s="43"/>
      <c r="E14" s="43"/>
      <c r="F14" s="43"/>
      <c r="G14" s="43"/>
      <c r="H14" s="1"/>
      <c r="I14" s="1"/>
      <c r="J14" s="1"/>
      <c r="K14" s="1"/>
      <c r="L14" s="1"/>
      <c r="M14" s="1"/>
      <c r="N14" s="2"/>
      <c r="O14" s="2"/>
      <c r="P14" s="2"/>
      <c r="Q14" s="1"/>
      <c r="R14" s="2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2"/>
      <c r="C15" s="42"/>
      <c r="D15" s="42"/>
      <c r="E15" s="42"/>
      <c r="F15" s="42"/>
      <c r="G15" s="42"/>
      <c r="H15" s="3"/>
      <c r="I15" s="3"/>
      <c r="J15" s="40" t="s">
        <v>20</v>
      </c>
      <c r="K15" s="40"/>
      <c r="L15" s="41"/>
      <c r="M15" s="20"/>
      <c r="N15" s="3"/>
      <c r="O15" s="3"/>
      <c r="P15" s="3"/>
      <c r="Q15" s="3"/>
      <c r="R15" s="21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L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4:M4"/>
    <mergeCell ref="B3:E3"/>
    <mergeCell ref="B10:F10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2021-02-01T05:19:08Z</dcterms:modified>
</cp:coreProperties>
</file>